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vchukTU\Documents\РАБОЧИЙ СТОЛ\РЕГИСТРЫ\РЕГИСТРЫ\РЕГИСТР № 130-139\РЕГИСТР 130\"/>
    </mc:Choice>
  </mc:AlternateContent>
  <bookViews>
    <workbookView xWindow="0" yWindow="0" windowWidth="23040" windowHeight="9216"/>
  </bookViews>
  <sheets>
    <sheet name="Бюджет" sheetId="1" r:id="rId1"/>
  </sheets>
  <definedNames>
    <definedName name="LAST_CELL" localSheetId="0">Бюджет!#REF!</definedName>
    <definedName name="_xlnm.Print_Titles" localSheetId="0">Бюджет!$19:$19</definedName>
    <definedName name="_xlnm.Print_Area" localSheetId="0">Бюджет!$A$1:$I$114</definedName>
  </definedNames>
  <calcPr calcId="162913"/>
</workbook>
</file>

<file path=xl/calcChain.xml><?xml version="1.0" encoding="utf-8"?>
<calcChain xmlns="http://schemas.openxmlformats.org/spreadsheetml/2006/main">
  <c r="H98" i="1" l="1"/>
  <c r="H109" i="1" l="1"/>
  <c r="H83" i="1" l="1"/>
  <c r="H65" i="1"/>
  <c r="H45" i="1"/>
  <c r="H23" i="1"/>
  <c r="H87" i="1" l="1"/>
  <c r="H77" i="1"/>
  <c r="H50" i="1" l="1"/>
  <c r="H105" i="1" l="1"/>
  <c r="H91" i="1"/>
  <c r="H69" i="1"/>
  <c r="H32" i="1" l="1"/>
  <c r="H72" i="1"/>
  <c r="H55" i="1"/>
  <c r="H35" i="1"/>
  <c r="H26" i="1"/>
  <c r="H61" i="1" l="1"/>
  <c r="H108" i="1" l="1"/>
  <c r="H43" i="1" l="1"/>
  <c r="H40" i="1" l="1"/>
  <c r="H29" i="1"/>
  <c r="H20" i="1"/>
  <c r="H114" i="1" l="1"/>
</calcChain>
</file>

<file path=xl/sharedStrings.xml><?xml version="1.0" encoding="utf-8"?>
<sst xmlns="http://schemas.openxmlformats.org/spreadsheetml/2006/main" count="412" uniqueCount="138">
  <si>
    <t>7950100000</t>
  </si>
  <si>
    <t>917</t>
  </si>
  <si>
    <t>1003</t>
  </si>
  <si>
    <t>200</t>
  </si>
  <si>
    <t>300</t>
  </si>
  <si>
    <t>600</t>
  </si>
  <si>
    <t>7950200000</t>
  </si>
  <si>
    <t>7950400000</t>
  </si>
  <si>
    <t>0412</t>
  </si>
  <si>
    <t>800</t>
  </si>
  <si>
    <t>904</t>
  </si>
  <si>
    <t>0707</t>
  </si>
  <si>
    <t>100</t>
  </si>
  <si>
    <t>7950800000</t>
  </si>
  <si>
    <t>902</t>
  </si>
  <si>
    <t>0405</t>
  </si>
  <si>
    <t>7950810000</t>
  </si>
  <si>
    <t>913</t>
  </si>
  <si>
    <t>0409</t>
  </si>
  <si>
    <t>7951000000</t>
  </si>
  <si>
    <t>7951100000</t>
  </si>
  <si>
    <t>7952000000</t>
  </si>
  <si>
    <t>907</t>
  </si>
  <si>
    <t>0701</t>
  </si>
  <si>
    <t>400</t>
  </si>
  <si>
    <t>0702</t>
  </si>
  <si>
    <t>7952100000</t>
  </si>
  <si>
    <t>0703</t>
  </si>
  <si>
    <t>7952200000</t>
  </si>
  <si>
    <t>7952300000</t>
  </si>
  <si>
    <t>0709</t>
  </si>
  <si>
    <t>7952400000</t>
  </si>
  <si>
    <t>7952500000</t>
  </si>
  <si>
    <t>7953000000</t>
  </si>
  <si>
    <t>0801</t>
  </si>
  <si>
    <t>7953010000</t>
  </si>
  <si>
    <t>7954000000</t>
  </si>
  <si>
    <t>1101</t>
  </si>
  <si>
    <t>7955000000</t>
  </si>
  <si>
    <t>7955100000</t>
  </si>
  <si>
    <t>7955200000</t>
  </si>
  <si>
    <t>0314</t>
  </si>
  <si>
    <t>7955300000</t>
  </si>
  <si>
    <t>п/н</t>
  </si>
  <si>
    <t>Наименование программы</t>
  </si>
  <si>
    <t>Исполнители</t>
  </si>
  <si>
    <t>Код раздела, подраздела</t>
  </si>
  <si>
    <t>Код главного распорядителя</t>
  </si>
  <si>
    <t>Код целевой статьи</t>
  </si>
  <si>
    <t>Код вида расхода</t>
  </si>
  <si>
    <t>Сумма</t>
  </si>
  <si>
    <t>Всего, в том числе:</t>
  </si>
  <si>
    <t>Администрация УКМО</t>
  </si>
  <si>
    <t>к решению Думы Усть-Кутского муниципального образования</t>
  </si>
  <si>
    <t>"О бюджете Усть-Кутского муниципального образования</t>
  </si>
  <si>
    <t>Комитет по природным ресурсам и сельскому хозяйству Администрации УКМО</t>
  </si>
  <si>
    <t>УО УКМО</t>
  </si>
  <si>
    <t>МКУ СОЦ</t>
  </si>
  <si>
    <t>Всего:</t>
  </si>
  <si>
    <t>тыс. рублей</t>
  </si>
  <si>
    <t>МКУ ЕДДС УКМО</t>
  </si>
  <si>
    <t>0309</t>
  </si>
  <si>
    <t>7955400000</t>
  </si>
  <si>
    <t>Подпрограмма "Молодежь Усть-Кутского района"</t>
  </si>
  <si>
    <t>Подпрограмма "Патриотическое воспитание молодежи Усть-Кутского района"</t>
  </si>
  <si>
    <t>7956100000</t>
  </si>
  <si>
    <t>7956000000</t>
  </si>
  <si>
    <t>Управление культуры, спорта и молодёжной политики Администрации УКМО</t>
  </si>
  <si>
    <t>7956200000</t>
  </si>
  <si>
    <t>7956300000</t>
  </si>
  <si>
    <t>7950500000</t>
  </si>
  <si>
    <t>1004</t>
  </si>
  <si>
    <t>0408</t>
  </si>
  <si>
    <t>МУ ДЮСШ</t>
  </si>
  <si>
    <t xml:space="preserve">Распределение бюджетных ассигнований на реализацию муниципальных  программ Усть-Кутского муниципального образования на 2020 год </t>
  </si>
  <si>
    <t>Муниципальная программа "Комплексная профилактика правонарушений на территории Усть-Кутского муниципального образования"</t>
  </si>
  <si>
    <t>Муниципальная программа "Старшему поколению-активное долголетие на территории Усть-Кутского муниципального образования"</t>
  </si>
  <si>
    <t>7950300000</t>
  </si>
  <si>
    <t xml:space="preserve">Муниципальная программа "Содействие развитию малого и среднего предпринимательства в Усть-Кутском муниципальном образовании" </t>
  </si>
  <si>
    <t>Муниципальная программа "Вектор детства, семьи, материнства на территории Усть-Кутского муниципального образования"</t>
  </si>
  <si>
    <t>КУМИ УКМО</t>
  </si>
  <si>
    <t xml:space="preserve">Муниципальная программа "Профилактика социально значимых заболеваний в Усть-Кутском муниципальном образовании" 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</si>
  <si>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образования"</t>
  </si>
  <si>
    <t xml:space="preserve">Муниципальная программа "Поддержка и развитие муниципальных дошкольных образовательных организаций Усть-Кутского муниципального образования" </t>
  </si>
  <si>
    <t xml:space="preserve">Муниципальная программа "Организация летнего отдыха, оздоровления и занятости детей и подростков Усть-Кутского муниципального образования" </t>
  </si>
  <si>
    <t>Мероприятия для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</si>
  <si>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</si>
  <si>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</t>
  </si>
  <si>
    <t>79522S2976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</si>
  <si>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</si>
  <si>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</t>
  </si>
  <si>
    <t>Муниципальная программа "Развитие дополнительного образования Усть-Кутского муниципального образования"</t>
  </si>
  <si>
    <t>Мероприятия на комплектование книжных фондов муниципальных общедоступных библиотек</t>
  </si>
  <si>
    <t>79530S2102</t>
  </si>
  <si>
    <t>Муниципальная программа "Поддержка и развитие муниципальных общеобразовательных организаций Усть-Кутского муниципального образования"</t>
  </si>
  <si>
    <t>Мероприятия на создание в общеобразовательных организациях, расположенных в сельской местности, условий для занятий физической культурой и спортом</t>
  </si>
  <si>
    <t>7952600000</t>
  </si>
  <si>
    <t>795E250971</t>
  </si>
  <si>
    <t>Мероприятия по строительству плавательного бассейна (ФОК)</t>
  </si>
  <si>
    <t>79540S2390</t>
  </si>
  <si>
    <t xml:space="preserve">Муниципальная программа "Развитие культуры Усть-Кутского муниципального образования" </t>
  </si>
  <si>
    <t xml:space="preserve">Подпрограмма "Библиотечное дело" </t>
  </si>
  <si>
    <t>Муниципальная программа "Развитие физической культуры и спорта в Усть-Кутском муниципальном образовании"</t>
  </si>
  <si>
    <t xml:space="preserve">Муниципальная программа "Доступная среда для инвалидов и других маломобильных групп населения" </t>
  </si>
  <si>
    <t xml:space="preserve">Муниципальная программа "Повышение безопасности дорожного движения в Усть-Кутском муниципальном образовании" </t>
  </si>
  <si>
    <t xml:space="preserve">Муниципальная программа "Профилактика экстремизма и терроризма на территории Усть-Кутского муниципального образования" </t>
  </si>
  <si>
    <t xml:space="preserve">Муниципальная программа "Энергосбережение и повышение энергетической эффективности Усть-Кутского муниципального образования" </t>
  </si>
  <si>
    <t>Муниципальная программа "Построение, развитие и внедрение аппаратно-программного комплекса "Безопасный город"</t>
  </si>
  <si>
    <t>Муниципальная программа "Молодежная политика Усть-Кутского района"</t>
  </si>
  <si>
    <t xml:space="preserve"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</t>
  </si>
  <si>
    <t xml:space="preserve">Подпрограмма "Устойчивое развитие сельских территорий Усть-Кутского муниципального образования" </t>
  </si>
  <si>
    <t xml:space="preserve"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</t>
  </si>
  <si>
    <t>Подпрограмма "Профилактика злоупотребления наркотическими средствами, токсическими и психотропными веществами"</t>
  </si>
  <si>
    <t>Муниципальная программа "Поддержка социально ориентированных некоммерческих организаций и гражданских инициатив в Усть-Кутском муниципальном образовании"</t>
  </si>
  <si>
    <t>Мероприятия по обеспечению бесплатным питьевым молоком, обучающихся 1-4 классов муниципальных общеобразоватнльных организаций</t>
  </si>
  <si>
    <t>79522S2957</t>
  </si>
  <si>
    <t>79551S2590</t>
  </si>
  <si>
    <t>Мероприятия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</si>
  <si>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"О внесении изменений в решение Думы Усть-Кутского </t>
  </si>
  <si>
    <t>муниципального образования от 23.12.2019 г. № 242</t>
  </si>
  <si>
    <t>"Приложение №14</t>
  </si>
  <si>
    <t>Мероприятия на укрепление материально-технической базы муниципальных учреждений, оказывающих услуги по организации отдыха и оздоровления детей</t>
  </si>
  <si>
    <t>79521S2070</t>
  </si>
  <si>
    <t>0502</t>
  </si>
  <si>
    <t>795530000</t>
  </si>
  <si>
    <t>0705</t>
  </si>
  <si>
    <t>79525000000</t>
  </si>
  <si>
    <t>на 2020 год и на плановый период 2021 и 2022 годов"</t>
  </si>
  <si>
    <t xml:space="preserve">к решению Думы Усть-Кутского </t>
  </si>
  <si>
    <t xml:space="preserve">"О бюджете Усть-Кутского муниципального образования </t>
  </si>
  <si>
    <t>на 2020 и на плановый период 2021 и 2022 годов"</t>
  </si>
  <si>
    <t>Мероприятия по строительству генерирующих объектов на основе возобновляемых источников энергии, модернизацию и реконструкцию существующих объектов, вырабатывающих тепловую и электрическую энергию с использованием высокоэффективного энергогенерирующего оборудования с альтернативными источниками энергии, и на содействие развитию и модернизации электроэнергетики в Иркутской области</t>
  </si>
  <si>
    <t>79553S2954</t>
  </si>
  <si>
    <t>79561S2140</t>
  </si>
  <si>
    <t>Мероприятия на реализацию программ по работе с детьми и молодежью</t>
  </si>
  <si>
    <t>Приложение № 8</t>
  </si>
  <si>
    <t>".</t>
  </si>
  <si>
    <t>от 15.06.2020 г. №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</si>
</sst>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"/>
  </numFmts>
  <fonts count="10" x14ac:knownFonts="1">
    <font>
      <sz val="10"/>
      <name val="Arial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7" fillId="0" borderId="0"/>
  </cellStyleXfs>
  <cellXfs count="166">
    <xf numFmtId="0" fontId="0" fillId="0" borderId="0" xfId="0"/>
    <xf numFmtId="0" fontId="2" fillId="0" borderId="14" xfId="1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3" fillId="0" borderId="0" xfId="0" applyFont="1"/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 applyProtection="1">
      <alignment horizontal="right" vertical="center" wrapText="1"/>
    </xf>
    <xf numFmtId="0" fontId="2" fillId="2" borderId="16" xfId="1" applyFont="1" applyFill="1" applyBorder="1" applyAlignment="1">
      <alignment horizontal="center" vertical="center" wrapText="1"/>
    </xf>
    <xf numFmtId="49" fontId="2" fillId="2" borderId="16" xfId="1" applyNumberFormat="1" applyFont="1" applyFill="1" applyBorder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 wrapText="1"/>
    </xf>
    <xf numFmtId="165" fontId="2" fillId="0" borderId="4" xfId="0" applyNumberFormat="1" applyFont="1" applyBorder="1" applyAlignment="1" applyProtection="1">
      <alignment horizontal="right" vertical="center" wrapText="1"/>
    </xf>
    <xf numFmtId="165" fontId="2" fillId="0" borderId="11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165" fontId="3" fillId="0" borderId="6" xfId="0" applyNumberFormat="1" applyFont="1" applyBorder="1" applyAlignment="1" applyProtection="1">
      <alignment horizontal="righ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165" fontId="3" fillId="0" borderId="9" xfId="0" applyNumberFormat="1" applyFont="1" applyBorder="1" applyAlignment="1" applyProtection="1">
      <alignment horizontal="right" vertical="center" wrapText="1"/>
    </xf>
    <xf numFmtId="49" fontId="3" fillId="0" borderId="5" xfId="0" applyNumberFormat="1" applyFont="1" applyBorder="1" applyAlignment="1" applyProtection="1">
      <alignment horizontal="left" vertical="center" wrapText="1"/>
    </xf>
    <xf numFmtId="165" fontId="2" fillId="2" borderId="11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5" fontId="3" fillId="2" borderId="4" xfId="0" applyNumberFormat="1" applyFont="1" applyFill="1" applyBorder="1" applyAlignment="1" applyProtection="1">
      <alignment horizontal="right" vertical="center" wrapText="1"/>
    </xf>
    <xf numFmtId="165" fontId="3" fillId="2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center" vertical="center" wrapText="1"/>
    </xf>
    <xf numFmtId="165" fontId="3" fillId="2" borderId="6" xfId="0" applyNumberFormat="1" applyFont="1" applyFill="1" applyBorder="1" applyAlignment="1" applyProtection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5" fontId="3" fillId="0" borderId="12" xfId="0" applyNumberFormat="1" applyFont="1" applyBorder="1" applyAlignment="1" applyProtection="1">
      <alignment horizontal="righ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49" fontId="2" fillId="0" borderId="25" xfId="0" applyNumberFormat="1" applyFont="1" applyBorder="1" applyAlignment="1" applyProtection="1">
      <alignment vertical="center" wrapText="1"/>
    </xf>
    <xf numFmtId="49" fontId="2" fillId="0" borderId="26" xfId="0" applyNumberFormat="1" applyFont="1" applyBorder="1" applyAlignment="1" applyProtection="1">
      <alignment vertical="center" wrapText="1"/>
    </xf>
    <xf numFmtId="49" fontId="2" fillId="0" borderId="27" xfId="0" applyNumberFormat="1" applyFont="1" applyBorder="1" applyAlignment="1" applyProtection="1">
      <alignment vertical="center" wrapText="1"/>
    </xf>
    <xf numFmtId="49" fontId="2" fillId="0" borderId="30" xfId="0" applyNumberFormat="1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33" xfId="0" applyNumberFormat="1" applyFont="1" applyBorder="1" applyAlignment="1" applyProtection="1">
      <alignment horizontal="left"/>
    </xf>
    <xf numFmtId="49" fontId="2" fillId="0" borderId="33" xfId="0" applyNumberFormat="1" applyFont="1" applyBorder="1" applyAlignment="1" applyProtection="1">
      <alignment horizontal="center"/>
    </xf>
    <xf numFmtId="165" fontId="2" fillId="0" borderId="34" xfId="0" applyNumberFormat="1" applyFont="1" applyBorder="1" applyAlignment="1" applyProtection="1">
      <alignment horizontal="right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lef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165" fontId="3" fillId="2" borderId="9" xfId="0" applyNumberFormat="1" applyFont="1" applyFill="1" applyBorder="1" applyAlignment="1" applyProtection="1">
      <alignment horizontal="right" vertical="center" wrapText="1"/>
    </xf>
    <xf numFmtId="49" fontId="3" fillId="2" borderId="1" xfId="0" applyNumberFormat="1" applyFont="1" applyFill="1" applyBorder="1" applyAlignment="1" applyProtection="1">
      <alignment vertical="center" wrapText="1"/>
    </xf>
    <xf numFmtId="49" fontId="3" fillId="0" borderId="5" xfId="0" applyNumberFormat="1" applyFont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horizontal="center" vertical="center" wrapText="1"/>
    </xf>
    <xf numFmtId="165" fontId="3" fillId="2" borderId="12" xfId="0" applyNumberFormat="1" applyFont="1" applyFill="1" applyBorder="1" applyAlignment="1" applyProtection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 applyProtection="1">
      <alignment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0" applyNumberFormat="1" applyFont="1" applyFill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vertical="center" wrapText="1"/>
    </xf>
    <xf numFmtId="0" fontId="3" fillId="0" borderId="5" xfId="0" applyFont="1" applyBorder="1" applyAlignment="1">
      <alignment horizontal="left" vertical="center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0" fontId="7" fillId="0" borderId="0" xfId="0" applyFont="1"/>
    <xf numFmtId="49" fontId="3" fillId="2" borderId="3" xfId="0" applyNumberFormat="1" applyFont="1" applyFill="1" applyBorder="1" applyAlignment="1" applyProtection="1">
      <alignment horizontal="left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right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165" fontId="3" fillId="0" borderId="9" xfId="0" applyNumberFormat="1" applyFont="1" applyFill="1" applyBorder="1" applyAlignment="1" applyProtection="1">
      <alignment horizontal="right" vertical="center" wrapText="1"/>
    </xf>
    <xf numFmtId="165" fontId="2" fillId="2" borderId="4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3" fillId="0" borderId="23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23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left" vertical="center" wrapText="1"/>
    </xf>
    <xf numFmtId="49" fontId="2" fillId="0" borderId="23" xfId="0" applyNumberFormat="1" applyFont="1" applyBorder="1" applyAlignment="1" applyProtection="1">
      <alignment horizontal="left" vertical="center" wrapText="1"/>
    </xf>
    <xf numFmtId="49" fontId="2" fillId="0" borderId="5" xfId="0" applyNumberFormat="1" applyFont="1" applyBorder="1" applyAlignment="1" applyProtection="1">
      <alignment horizontal="left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8" xfId="0" applyNumberFormat="1" applyFont="1" applyBorder="1" applyAlignment="1" applyProtection="1">
      <alignment horizontal="left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49" fontId="2" fillId="0" borderId="10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left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49" fontId="3" fillId="0" borderId="8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2" fillId="2" borderId="10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 applyProtection="1">
      <alignment horizontal="left" vertical="center" wrapText="1"/>
    </xf>
    <xf numFmtId="49" fontId="3" fillId="2" borderId="7" xfId="0" applyNumberFormat="1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 applyProtection="1">
      <alignment horizontal="left" vertical="center" wrapText="1"/>
    </xf>
    <xf numFmtId="49" fontId="2" fillId="0" borderId="7" xfId="0" applyNumberFormat="1" applyFont="1" applyBorder="1" applyAlignment="1" applyProtection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 applyProtection="1">
      <alignment horizontal="left" vertical="center" wrapText="1"/>
    </xf>
    <xf numFmtId="49" fontId="2" fillId="2" borderId="23" xfId="0" applyNumberFormat="1" applyFont="1" applyFill="1" applyBorder="1" applyAlignment="1" applyProtection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2" fillId="0" borderId="31" xfId="0" applyFont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0" fillId="0" borderId="23" xfId="0" applyBorder="1" applyAlignment="1">
      <alignment horizontal="left" vertical="center" wrapText="1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2" fillId="2" borderId="8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2" fillId="2" borderId="22" xfId="0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14"/>
  <sheetViews>
    <sheetView showGridLines="0" tabSelected="1" view="pageBreakPreview" zoomScale="110" zoomScaleNormal="110" zoomScaleSheetLayoutView="110" workbookViewId="0">
      <selection activeCell="C4" sqref="C4:H4"/>
    </sheetView>
  </sheetViews>
  <sheetFormatPr defaultRowHeight="12.75" customHeight="1" outlineLevelRow="1" x14ac:dyDescent="0.25"/>
  <cols>
    <col min="1" max="1" width="5" customWidth="1"/>
    <col min="2" max="2" width="44.44140625" customWidth="1"/>
    <col min="3" max="3" width="30.6640625" customWidth="1"/>
    <col min="4" max="4" width="10.33203125" customWidth="1"/>
    <col min="5" max="5" width="12.5546875" customWidth="1"/>
    <col min="6" max="6" width="15.5546875" customWidth="1"/>
    <col min="7" max="7" width="10.33203125" customWidth="1"/>
    <col min="8" max="8" width="15.44140625" customWidth="1"/>
    <col min="9" max="9" width="2.109375" customWidth="1"/>
  </cols>
  <sheetData>
    <row r="1" spans="1:8" ht="21" customHeight="1" x14ac:dyDescent="0.3">
      <c r="C1" s="74"/>
      <c r="D1" s="74"/>
      <c r="E1" s="74"/>
      <c r="F1" s="74"/>
      <c r="G1" s="165" t="s">
        <v>135</v>
      </c>
      <c r="H1" s="165"/>
    </row>
    <row r="2" spans="1:8" ht="18" x14ac:dyDescent="0.35">
      <c r="C2" s="160" t="s">
        <v>53</v>
      </c>
      <c r="D2" s="161"/>
      <c r="E2" s="161"/>
      <c r="F2" s="161"/>
      <c r="G2" s="161"/>
      <c r="H2" s="161"/>
    </row>
    <row r="3" spans="1:8" ht="18" x14ac:dyDescent="0.35">
      <c r="C3" s="160" t="s">
        <v>118</v>
      </c>
      <c r="D3" s="161"/>
      <c r="E3" s="161"/>
      <c r="F3" s="161"/>
      <c r="G3" s="161"/>
      <c r="H3" s="161"/>
    </row>
    <row r="4" spans="1:8" ht="18" x14ac:dyDescent="0.35">
      <c r="C4" s="160" t="s">
        <v>119</v>
      </c>
      <c r="D4" s="161"/>
      <c r="E4" s="161"/>
      <c r="F4" s="161"/>
      <c r="G4" s="161"/>
      <c r="H4" s="161"/>
    </row>
    <row r="5" spans="1:8" ht="18" x14ac:dyDescent="0.35">
      <c r="C5" s="160" t="s">
        <v>54</v>
      </c>
      <c r="D5" s="161"/>
      <c r="E5" s="161"/>
      <c r="F5" s="161"/>
      <c r="G5" s="161"/>
      <c r="H5" s="161"/>
    </row>
    <row r="6" spans="1:8" ht="18" x14ac:dyDescent="0.35">
      <c r="C6" s="160" t="s">
        <v>127</v>
      </c>
      <c r="D6" s="161"/>
      <c r="E6" s="161"/>
      <c r="F6" s="161"/>
      <c r="G6" s="161"/>
      <c r="H6" s="161"/>
    </row>
    <row r="7" spans="1:8" ht="18" x14ac:dyDescent="0.35">
      <c r="C7" s="160" t="s">
        <v>137</v>
      </c>
      <c r="D7" s="161"/>
      <c r="E7" s="161"/>
      <c r="F7" s="161"/>
      <c r="G7" s="161"/>
      <c r="H7" s="161"/>
    </row>
    <row r="10" spans="1:8" s="2" customFormat="1" ht="18" x14ac:dyDescent="0.35">
      <c r="B10" s="3"/>
      <c r="F10" s="163" t="s">
        <v>120</v>
      </c>
      <c r="G10" s="163"/>
      <c r="H10" s="163"/>
    </row>
    <row r="11" spans="1:8" s="2" customFormat="1" ht="18" x14ac:dyDescent="0.35">
      <c r="B11" s="3"/>
      <c r="C11" s="105" t="s">
        <v>128</v>
      </c>
      <c r="D11" s="105"/>
      <c r="E11" s="105"/>
      <c r="F11" s="105"/>
      <c r="G11" s="105"/>
      <c r="H11" s="105"/>
    </row>
    <row r="12" spans="1:8" s="2" customFormat="1" ht="18" x14ac:dyDescent="0.35">
      <c r="B12" s="3"/>
      <c r="C12" s="106" t="s">
        <v>119</v>
      </c>
      <c r="D12" s="106"/>
      <c r="E12" s="106"/>
      <c r="F12" s="106"/>
      <c r="G12" s="106"/>
      <c r="H12" s="106"/>
    </row>
    <row r="13" spans="1:8" s="2" customFormat="1" ht="18" x14ac:dyDescent="0.35">
      <c r="B13" s="3"/>
      <c r="C13" s="106" t="s">
        <v>129</v>
      </c>
      <c r="D13" s="106"/>
      <c r="E13" s="106"/>
      <c r="F13" s="106"/>
      <c r="G13" s="106"/>
      <c r="H13" s="106"/>
    </row>
    <row r="14" spans="1:8" s="2" customFormat="1" ht="18" x14ac:dyDescent="0.35">
      <c r="B14" s="3"/>
      <c r="C14" s="105" t="s">
        <v>130</v>
      </c>
      <c r="D14" s="105"/>
      <c r="E14" s="105"/>
      <c r="F14" s="105"/>
      <c r="G14" s="105"/>
      <c r="H14" s="105"/>
    </row>
    <row r="15" spans="1:8" s="2" customFormat="1" ht="18" x14ac:dyDescent="0.35">
      <c r="B15" s="3"/>
      <c r="C15" s="82"/>
      <c r="D15" s="82"/>
      <c r="E15" s="82"/>
      <c r="F15" s="82"/>
      <c r="G15" s="82"/>
      <c r="H15" s="82"/>
    </row>
    <row r="16" spans="1:8" s="5" customFormat="1" ht="47.85" customHeight="1" x14ac:dyDescent="0.4">
      <c r="A16" s="104" t="s">
        <v>74</v>
      </c>
      <c r="B16" s="104"/>
      <c r="C16" s="104"/>
      <c r="D16" s="104"/>
      <c r="E16" s="104"/>
      <c r="F16" s="104"/>
      <c r="G16" s="104"/>
      <c r="H16" s="104"/>
    </row>
    <row r="17" spans="1:8" s="4" customFormat="1" ht="7.5" customHeight="1" x14ac:dyDescent="0.3">
      <c r="B17" s="6"/>
      <c r="C17" s="6"/>
      <c r="D17" s="6"/>
      <c r="E17" s="6"/>
      <c r="F17" s="6"/>
      <c r="G17" s="6"/>
      <c r="H17" s="6"/>
    </row>
    <row r="18" spans="1:8" s="4" customFormat="1" ht="12.75" customHeight="1" thickBot="1" x14ac:dyDescent="0.35">
      <c r="B18" s="7"/>
      <c r="H18" s="8" t="s">
        <v>59</v>
      </c>
    </row>
    <row r="19" spans="1:8" ht="63" thickBot="1" x14ac:dyDescent="0.3">
      <c r="A19" s="1" t="s">
        <v>43</v>
      </c>
      <c r="B19" s="12" t="s">
        <v>44</v>
      </c>
      <c r="C19" s="12" t="s">
        <v>45</v>
      </c>
      <c r="D19" s="12" t="s">
        <v>46</v>
      </c>
      <c r="E19" s="13" t="s">
        <v>47</v>
      </c>
      <c r="F19" s="12" t="s">
        <v>48</v>
      </c>
      <c r="G19" s="12" t="s">
        <v>49</v>
      </c>
      <c r="H19" s="14" t="s">
        <v>50</v>
      </c>
    </row>
    <row r="20" spans="1:8" ht="42" customHeight="1" x14ac:dyDescent="0.25">
      <c r="A20" s="101">
        <v>1</v>
      </c>
      <c r="B20" s="93" t="s">
        <v>113</v>
      </c>
      <c r="C20" s="31" t="s">
        <v>51</v>
      </c>
      <c r="D20" s="96"/>
      <c r="E20" s="96"/>
      <c r="F20" s="96"/>
      <c r="G20" s="96"/>
      <c r="H20" s="16">
        <f>H21+H22</f>
        <v>2000</v>
      </c>
    </row>
    <row r="21" spans="1:8" ht="42" customHeight="1" x14ac:dyDescent="0.25">
      <c r="A21" s="102"/>
      <c r="B21" s="94"/>
      <c r="C21" s="162" t="s">
        <v>52</v>
      </c>
      <c r="D21" s="9" t="s">
        <v>2</v>
      </c>
      <c r="E21" s="9" t="s">
        <v>1</v>
      </c>
      <c r="F21" s="9" t="s">
        <v>0</v>
      </c>
      <c r="G21" s="9" t="s">
        <v>4</v>
      </c>
      <c r="H21" s="11">
        <v>450</v>
      </c>
    </row>
    <row r="22" spans="1:8" ht="71.25" customHeight="1" outlineLevel="1" thickBot="1" x14ac:dyDescent="0.3">
      <c r="A22" s="103"/>
      <c r="B22" s="95"/>
      <c r="C22" s="142"/>
      <c r="D22" s="73" t="s">
        <v>2</v>
      </c>
      <c r="E22" s="73" t="s">
        <v>1</v>
      </c>
      <c r="F22" s="73" t="s">
        <v>0</v>
      </c>
      <c r="G22" s="73" t="s">
        <v>5</v>
      </c>
      <c r="H22" s="30">
        <v>1550</v>
      </c>
    </row>
    <row r="23" spans="1:8" ht="27.75" customHeight="1" x14ac:dyDescent="0.25">
      <c r="A23" s="116">
        <v>2</v>
      </c>
      <c r="B23" s="98" t="s">
        <v>75</v>
      </c>
      <c r="C23" s="32" t="s">
        <v>51</v>
      </c>
      <c r="D23" s="92"/>
      <c r="E23" s="92"/>
      <c r="F23" s="92"/>
      <c r="G23" s="92"/>
      <c r="H23" s="15">
        <f>H24+H25</f>
        <v>310</v>
      </c>
    </row>
    <row r="24" spans="1:8" ht="48" customHeight="1" x14ac:dyDescent="0.25">
      <c r="A24" s="102"/>
      <c r="B24" s="94"/>
      <c r="C24" s="60" t="s">
        <v>67</v>
      </c>
      <c r="D24" s="9" t="s">
        <v>34</v>
      </c>
      <c r="E24" s="9" t="s">
        <v>10</v>
      </c>
      <c r="F24" s="9" t="s">
        <v>6</v>
      </c>
      <c r="G24" s="9" t="s">
        <v>5</v>
      </c>
      <c r="H24" s="11">
        <v>50</v>
      </c>
    </row>
    <row r="25" spans="1:8" ht="27.75" customHeight="1" outlineLevel="1" thickBot="1" x14ac:dyDescent="0.3">
      <c r="A25" s="118"/>
      <c r="B25" s="100"/>
      <c r="C25" s="34" t="s">
        <v>52</v>
      </c>
      <c r="D25" s="19" t="s">
        <v>41</v>
      </c>
      <c r="E25" s="19" t="s">
        <v>1</v>
      </c>
      <c r="F25" s="19" t="s">
        <v>6</v>
      </c>
      <c r="G25" s="19" t="s">
        <v>3</v>
      </c>
      <c r="H25" s="20">
        <v>260</v>
      </c>
    </row>
    <row r="26" spans="1:8" ht="24" customHeight="1" outlineLevel="1" x14ac:dyDescent="0.25">
      <c r="A26" s="101">
        <v>3</v>
      </c>
      <c r="B26" s="93" t="s">
        <v>76</v>
      </c>
      <c r="C26" s="31" t="s">
        <v>51</v>
      </c>
      <c r="D26" s="96"/>
      <c r="E26" s="96"/>
      <c r="F26" s="96"/>
      <c r="G26" s="96"/>
      <c r="H26" s="16">
        <f>H27+H28</f>
        <v>560</v>
      </c>
    </row>
    <row r="27" spans="1:8" ht="24" customHeight="1" outlineLevel="1" x14ac:dyDescent="0.25">
      <c r="A27" s="102"/>
      <c r="B27" s="94"/>
      <c r="C27" s="131" t="s">
        <v>52</v>
      </c>
      <c r="D27" s="9" t="s">
        <v>2</v>
      </c>
      <c r="E27" s="9" t="s">
        <v>1</v>
      </c>
      <c r="F27" s="9" t="s">
        <v>77</v>
      </c>
      <c r="G27" s="9" t="s">
        <v>3</v>
      </c>
      <c r="H27" s="11">
        <v>460</v>
      </c>
    </row>
    <row r="28" spans="1:8" ht="24" customHeight="1" outlineLevel="1" thickBot="1" x14ac:dyDescent="0.3">
      <c r="A28" s="103"/>
      <c r="B28" s="95"/>
      <c r="C28" s="132"/>
      <c r="D28" s="52" t="s">
        <v>2</v>
      </c>
      <c r="E28" s="52" t="s">
        <v>1</v>
      </c>
      <c r="F28" s="52" t="s">
        <v>77</v>
      </c>
      <c r="G28" s="52" t="s">
        <v>4</v>
      </c>
      <c r="H28" s="30">
        <v>100</v>
      </c>
    </row>
    <row r="29" spans="1:8" ht="22.5" customHeight="1" x14ac:dyDescent="0.25">
      <c r="A29" s="101">
        <v>4</v>
      </c>
      <c r="B29" s="93" t="s">
        <v>78</v>
      </c>
      <c r="C29" s="31" t="s">
        <v>51</v>
      </c>
      <c r="D29" s="96"/>
      <c r="E29" s="96"/>
      <c r="F29" s="96"/>
      <c r="G29" s="96"/>
      <c r="H29" s="16">
        <f>H30+H31</f>
        <v>630</v>
      </c>
    </row>
    <row r="30" spans="1:8" ht="22.5" customHeight="1" outlineLevel="1" x14ac:dyDescent="0.25">
      <c r="A30" s="117"/>
      <c r="B30" s="99"/>
      <c r="C30" s="35" t="s">
        <v>52</v>
      </c>
      <c r="D30" s="9" t="s">
        <v>8</v>
      </c>
      <c r="E30" s="9" t="s">
        <v>1</v>
      </c>
      <c r="F30" s="9" t="s">
        <v>7</v>
      </c>
      <c r="G30" s="9" t="s">
        <v>3</v>
      </c>
      <c r="H30" s="11">
        <v>30</v>
      </c>
    </row>
    <row r="31" spans="1:8" ht="22.5" customHeight="1" outlineLevel="1" thickBot="1" x14ac:dyDescent="0.3">
      <c r="A31" s="103"/>
      <c r="B31" s="95"/>
      <c r="C31" s="33" t="s">
        <v>52</v>
      </c>
      <c r="D31" s="17" t="s">
        <v>8</v>
      </c>
      <c r="E31" s="17" t="s">
        <v>1</v>
      </c>
      <c r="F31" s="17" t="s">
        <v>7</v>
      </c>
      <c r="G31" s="17" t="s">
        <v>9</v>
      </c>
      <c r="H31" s="18">
        <v>600</v>
      </c>
    </row>
    <row r="32" spans="1:8" ht="30.75" customHeight="1" outlineLevel="1" x14ac:dyDescent="0.25">
      <c r="A32" s="124">
        <v>5</v>
      </c>
      <c r="B32" s="121" t="s">
        <v>79</v>
      </c>
      <c r="C32" s="31" t="s">
        <v>51</v>
      </c>
      <c r="D32" s="97"/>
      <c r="E32" s="97"/>
      <c r="F32" s="97"/>
      <c r="G32" s="97"/>
      <c r="H32" s="22">
        <f>H33+H34</f>
        <v>780</v>
      </c>
    </row>
    <row r="33" spans="1:8" ht="30.75" customHeight="1" outlineLevel="1" x14ac:dyDescent="0.25">
      <c r="A33" s="126"/>
      <c r="B33" s="123"/>
      <c r="C33" s="35" t="s">
        <v>52</v>
      </c>
      <c r="D33" s="50" t="s">
        <v>71</v>
      </c>
      <c r="E33" s="50" t="s">
        <v>1</v>
      </c>
      <c r="F33" s="50" t="s">
        <v>70</v>
      </c>
      <c r="G33" s="50" t="s">
        <v>3</v>
      </c>
      <c r="H33" s="24">
        <v>220</v>
      </c>
    </row>
    <row r="34" spans="1:8" ht="30.75" customHeight="1" outlineLevel="1" thickBot="1" x14ac:dyDescent="0.3">
      <c r="A34" s="128"/>
      <c r="B34" s="148"/>
      <c r="C34" s="33" t="s">
        <v>52</v>
      </c>
      <c r="D34" s="26" t="s">
        <v>71</v>
      </c>
      <c r="E34" s="26" t="s">
        <v>1</v>
      </c>
      <c r="F34" s="23" t="s">
        <v>70</v>
      </c>
      <c r="G34" s="26" t="s">
        <v>4</v>
      </c>
      <c r="H34" s="27">
        <v>560</v>
      </c>
    </row>
    <row r="35" spans="1:8" ht="37.5" customHeight="1" x14ac:dyDescent="0.25">
      <c r="A35" s="124">
        <v>6</v>
      </c>
      <c r="B35" s="121" t="s">
        <v>111</v>
      </c>
      <c r="C35" s="31" t="s">
        <v>51</v>
      </c>
      <c r="D35" s="97"/>
      <c r="E35" s="97"/>
      <c r="F35" s="97"/>
      <c r="G35" s="97"/>
      <c r="H35" s="22">
        <f>H36+H37+H38+H39</f>
        <v>12402.9</v>
      </c>
    </row>
    <row r="36" spans="1:8" ht="42" customHeight="1" x14ac:dyDescent="0.25">
      <c r="A36" s="125"/>
      <c r="B36" s="122"/>
      <c r="C36" s="129" t="s">
        <v>55</v>
      </c>
      <c r="D36" s="23" t="s">
        <v>15</v>
      </c>
      <c r="E36" s="23" t="s">
        <v>14</v>
      </c>
      <c r="F36" s="23" t="s">
        <v>13</v>
      </c>
      <c r="G36" s="23" t="s">
        <v>3</v>
      </c>
      <c r="H36" s="24">
        <v>30</v>
      </c>
    </row>
    <row r="37" spans="1:8" ht="36.75" customHeight="1" outlineLevel="1" x14ac:dyDescent="0.25">
      <c r="A37" s="126"/>
      <c r="B37" s="123"/>
      <c r="C37" s="130"/>
      <c r="D37" s="23" t="s">
        <v>15</v>
      </c>
      <c r="E37" s="23" t="s">
        <v>14</v>
      </c>
      <c r="F37" s="23" t="s">
        <v>13</v>
      </c>
      <c r="G37" s="23" t="s">
        <v>4</v>
      </c>
      <c r="H37" s="25">
        <v>70</v>
      </c>
    </row>
    <row r="38" spans="1:8" ht="33.75" customHeight="1" outlineLevel="1" x14ac:dyDescent="0.25">
      <c r="A38" s="127"/>
      <c r="B38" s="133" t="s">
        <v>110</v>
      </c>
      <c r="C38" s="50" t="s">
        <v>80</v>
      </c>
      <c r="D38" s="49" t="s">
        <v>72</v>
      </c>
      <c r="E38" s="49" t="s">
        <v>17</v>
      </c>
      <c r="F38" s="23" t="s">
        <v>16</v>
      </c>
      <c r="G38" s="49" t="s">
        <v>3</v>
      </c>
      <c r="H38" s="53">
        <v>11582.9</v>
      </c>
    </row>
    <row r="39" spans="1:8" ht="31.5" customHeight="1" outlineLevel="1" thickBot="1" x14ac:dyDescent="0.3">
      <c r="A39" s="128"/>
      <c r="B39" s="134"/>
      <c r="C39" s="35" t="s">
        <v>52</v>
      </c>
      <c r="D39" s="26" t="s">
        <v>72</v>
      </c>
      <c r="E39" s="26" t="s">
        <v>1</v>
      </c>
      <c r="F39" s="26" t="s">
        <v>16</v>
      </c>
      <c r="G39" s="26" t="s">
        <v>9</v>
      </c>
      <c r="H39" s="27">
        <v>720</v>
      </c>
    </row>
    <row r="40" spans="1:8" ht="30.75" customHeight="1" x14ac:dyDescent="0.25">
      <c r="A40" s="101">
        <v>7</v>
      </c>
      <c r="B40" s="93" t="s">
        <v>81</v>
      </c>
      <c r="C40" s="31" t="s">
        <v>51</v>
      </c>
      <c r="D40" s="96"/>
      <c r="E40" s="96"/>
      <c r="F40" s="96"/>
      <c r="G40" s="96"/>
      <c r="H40" s="16">
        <f>H41+H42</f>
        <v>3160</v>
      </c>
    </row>
    <row r="41" spans="1:8" ht="37.5" customHeight="1" outlineLevel="1" x14ac:dyDescent="0.25">
      <c r="A41" s="117"/>
      <c r="B41" s="99"/>
      <c r="C41" s="35" t="s">
        <v>52</v>
      </c>
      <c r="D41" s="9" t="s">
        <v>2</v>
      </c>
      <c r="E41" s="9" t="s">
        <v>1</v>
      </c>
      <c r="F41" s="9" t="s">
        <v>19</v>
      </c>
      <c r="G41" s="9" t="s">
        <v>3</v>
      </c>
      <c r="H41" s="11">
        <v>60</v>
      </c>
    </row>
    <row r="42" spans="1:8" ht="69.75" customHeight="1" outlineLevel="1" thickBot="1" x14ac:dyDescent="0.3">
      <c r="A42" s="103"/>
      <c r="B42" s="21" t="s">
        <v>82</v>
      </c>
      <c r="C42" s="33" t="s">
        <v>52</v>
      </c>
      <c r="D42" s="17" t="s">
        <v>2</v>
      </c>
      <c r="E42" s="17" t="s">
        <v>1</v>
      </c>
      <c r="F42" s="17" t="s">
        <v>20</v>
      </c>
      <c r="G42" s="17" t="s">
        <v>4</v>
      </c>
      <c r="H42" s="18">
        <v>3100</v>
      </c>
    </row>
    <row r="43" spans="1:8" ht="36" customHeight="1" x14ac:dyDescent="0.25">
      <c r="A43" s="143">
        <v>8</v>
      </c>
      <c r="B43" s="93" t="s">
        <v>83</v>
      </c>
      <c r="C43" s="31" t="s">
        <v>51</v>
      </c>
      <c r="D43" s="96"/>
      <c r="E43" s="96"/>
      <c r="F43" s="96"/>
      <c r="G43" s="96"/>
      <c r="H43" s="16">
        <f>H44</f>
        <v>6458.9</v>
      </c>
    </row>
    <row r="44" spans="1:8" ht="36" customHeight="1" outlineLevel="1" thickBot="1" x14ac:dyDescent="0.3">
      <c r="A44" s="149"/>
      <c r="B44" s="95"/>
      <c r="C44" s="57" t="s">
        <v>56</v>
      </c>
      <c r="D44" s="17" t="s">
        <v>23</v>
      </c>
      <c r="E44" s="17" t="s">
        <v>22</v>
      </c>
      <c r="F44" s="17" t="s">
        <v>21</v>
      </c>
      <c r="G44" s="17" t="s">
        <v>3</v>
      </c>
      <c r="H44" s="18">
        <v>6458.9</v>
      </c>
    </row>
    <row r="45" spans="1:8" ht="29.25" customHeight="1" x14ac:dyDescent="0.25">
      <c r="A45" s="124">
        <v>9</v>
      </c>
      <c r="B45" s="151" t="s">
        <v>84</v>
      </c>
      <c r="C45" s="31" t="s">
        <v>51</v>
      </c>
      <c r="D45" s="97"/>
      <c r="E45" s="97"/>
      <c r="F45" s="97"/>
      <c r="G45" s="97"/>
      <c r="H45" s="22">
        <f>H46+H47+H48+H49</f>
        <v>10769.2</v>
      </c>
    </row>
    <row r="46" spans="1:8" ht="29.25" customHeight="1" outlineLevel="1" x14ac:dyDescent="0.25">
      <c r="A46" s="126"/>
      <c r="B46" s="152"/>
      <c r="C46" s="135" t="s">
        <v>56</v>
      </c>
      <c r="D46" s="23" t="s">
        <v>11</v>
      </c>
      <c r="E46" s="23" t="s">
        <v>22</v>
      </c>
      <c r="F46" s="23" t="s">
        <v>26</v>
      </c>
      <c r="G46" s="23" t="s">
        <v>12</v>
      </c>
      <c r="H46" s="25">
        <v>3779.3</v>
      </c>
    </row>
    <row r="47" spans="1:8" ht="29.25" customHeight="1" outlineLevel="1" x14ac:dyDescent="0.25">
      <c r="A47" s="126"/>
      <c r="B47" s="122"/>
      <c r="C47" s="137"/>
      <c r="D47" s="23" t="s">
        <v>11</v>
      </c>
      <c r="E47" s="23" t="s">
        <v>22</v>
      </c>
      <c r="F47" s="23" t="s">
        <v>26</v>
      </c>
      <c r="G47" s="23" t="s">
        <v>3</v>
      </c>
      <c r="H47" s="25">
        <v>3618.7</v>
      </c>
    </row>
    <row r="48" spans="1:8" ht="63.75" customHeight="1" outlineLevel="1" x14ac:dyDescent="0.25">
      <c r="A48" s="126"/>
      <c r="B48" s="76" t="s">
        <v>121</v>
      </c>
      <c r="C48" s="135" t="s">
        <v>56</v>
      </c>
      <c r="D48" s="23" t="s">
        <v>11</v>
      </c>
      <c r="E48" s="23" t="s">
        <v>22</v>
      </c>
      <c r="F48" s="23" t="s">
        <v>122</v>
      </c>
      <c r="G48" s="23" t="s">
        <v>3</v>
      </c>
      <c r="H48" s="25">
        <v>1806.7</v>
      </c>
    </row>
    <row r="49" spans="1:8" ht="116.25" customHeight="1" outlineLevel="1" thickBot="1" x14ac:dyDescent="0.3">
      <c r="A49" s="126"/>
      <c r="B49" s="54" t="s">
        <v>85</v>
      </c>
      <c r="C49" s="137"/>
      <c r="D49" s="23" t="s">
        <v>11</v>
      </c>
      <c r="E49" s="23" t="s">
        <v>22</v>
      </c>
      <c r="F49" s="23" t="s">
        <v>86</v>
      </c>
      <c r="G49" s="23" t="s">
        <v>3</v>
      </c>
      <c r="H49" s="25">
        <v>1564.5</v>
      </c>
    </row>
    <row r="50" spans="1:8" ht="36" customHeight="1" x14ac:dyDescent="0.25">
      <c r="A50" s="124">
        <v>10</v>
      </c>
      <c r="B50" s="151" t="s">
        <v>109</v>
      </c>
      <c r="C50" s="31" t="s">
        <v>51</v>
      </c>
      <c r="D50" s="97"/>
      <c r="E50" s="97"/>
      <c r="F50" s="97"/>
      <c r="G50" s="97"/>
      <c r="H50" s="22">
        <f>H51+H52+H54+H53</f>
        <v>17928.599999999999</v>
      </c>
    </row>
    <row r="51" spans="1:8" ht="36" customHeight="1" x14ac:dyDescent="0.25">
      <c r="A51" s="164"/>
      <c r="B51" s="152"/>
      <c r="C51" s="135" t="s">
        <v>56</v>
      </c>
      <c r="D51" s="23" t="s">
        <v>23</v>
      </c>
      <c r="E51" s="23" t="s">
        <v>22</v>
      </c>
      <c r="F51" s="23" t="s">
        <v>28</v>
      </c>
      <c r="G51" s="23" t="s">
        <v>3</v>
      </c>
      <c r="H51" s="25">
        <v>2737.3</v>
      </c>
    </row>
    <row r="52" spans="1:8" ht="22.5" customHeight="1" x14ac:dyDescent="0.25">
      <c r="A52" s="164"/>
      <c r="B52" s="122"/>
      <c r="C52" s="137"/>
      <c r="D52" s="23" t="s">
        <v>25</v>
      </c>
      <c r="E52" s="23" t="s">
        <v>22</v>
      </c>
      <c r="F52" s="23" t="s">
        <v>28</v>
      </c>
      <c r="G52" s="23" t="s">
        <v>3</v>
      </c>
      <c r="H52" s="25">
        <v>1905.9</v>
      </c>
    </row>
    <row r="53" spans="1:8" ht="63.75" customHeight="1" x14ac:dyDescent="0.25">
      <c r="A53" s="164"/>
      <c r="B53" s="64" t="s">
        <v>114</v>
      </c>
      <c r="C53" s="10" t="s">
        <v>56</v>
      </c>
      <c r="D53" s="23" t="s">
        <v>25</v>
      </c>
      <c r="E53" s="23" t="s">
        <v>22</v>
      </c>
      <c r="F53" s="23" t="s">
        <v>115</v>
      </c>
      <c r="G53" s="23" t="s">
        <v>3</v>
      </c>
      <c r="H53" s="25">
        <v>4011</v>
      </c>
    </row>
    <row r="54" spans="1:8" ht="80.25" customHeight="1" outlineLevel="1" thickBot="1" x14ac:dyDescent="0.3">
      <c r="A54" s="128"/>
      <c r="B54" s="63" t="s">
        <v>87</v>
      </c>
      <c r="C54" s="28" t="s">
        <v>56</v>
      </c>
      <c r="D54" s="58" t="s">
        <v>71</v>
      </c>
      <c r="E54" s="58" t="s">
        <v>22</v>
      </c>
      <c r="F54" s="58" t="s">
        <v>88</v>
      </c>
      <c r="G54" s="58" t="s">
        <v>4</v>
      </c>
      <c r="H54" s="59">
        <v>9274.4</v>
      </c>
    </row>
    <row r="55" spans="1:8" ht="26.25" customHeight="1" x14ac:dyDescent="0.25">
      <c r="A55" s="116">
        <v>11</v>
      </c>
      <c r="B55" s="98" t="s">
        <v>89</v>
      </c>
      <c r="C55" s="32" t="s">
        <v>51</v>
      </c>
      <c r="D55" s="92"/>
      <c r="E55" s="92"/>
      <c r="F55" s="92"/>
      <c r="G55" s="92"/>
      <c r="H55" s="15">
        <f>H56+H57+H58+H59+H60</f>
        <v>4680.3</v>
      </c>
    </row>
    <row r="56" spans="1:8" ht="26.25" customHeight="1" outlineLevel="1" x14ac:dyDescent="0.25">
      <c r="A56" s="117"/>
      <c r="B56" s="99"/>
      <c r="C56" s="135" t="s">
        <v>56</v>
      </c>
      <c r="D56" s="9" t="s">
        <v>23</v>
      </c>
      <c r="E56" s="9" t="s">
        <v>22</v>
      </c>
      <c r="F56" s="9" t="s">
        <v>29</v>
      </c>
      <c r="G56" s="9" t="s">
        <v>3</v>
      </c>
      <c r="H56" s="11">
        <v>1414.3</v>
      </c>
    </row>
    <row r="57" spans="1:8" ht="26.25" customHeight="1" outlineLevel="1" x14ac:dyDescent="0.25">
      <c r="A57" s="117"/>
      <c r="B57" s="99"/>
      <c r="C57" s="136"/>
      <c r="D57" s="9" t="s">
        <v>25</v>
      </c>
      <c r="E57" s="9" t="s">
        <v>22</v>
      </c>
      <c r="F57" s="9" t="s">
        <v>29</v>
      </c>
      <c r="G57" s="9" t="s">
        <v>3</v>
      </c>
      <c r="H57" s="11">
        <v>3178.5</v>
      </c>
    </row>
    <row r="58" spans="1:8" ht="26.25" customHeight="1" outlineLevel="1" x14ac:dyDescent="0.25">
      <c r="A58" s="117"/>
      <c r="B58" s="99"/>
      <c r="C58" s="136"/>
      <c r="D58" s="9" t="s">
        <v>27</v>
      </c>
      <c r="E58" s="9" t="s">
        <v>22</v>
      </c>
      <c r="F58" s="9" t="s">
        <v>29</v>
      </c>
      <c r="G58" s="9" t="s">
        <v>3</v>
      </c>
      <c r="H58" s="11">
        <v>49</v>
      </c>
    </row>
    <row r="59" spans="1:8" ht="26.25" customHeight="1" outlineLevel="1" x14ac:dyDescent="0.25">
      <c r="A59" s="118"/>
      <c r="B59" s="100"/>
      <c r="C59" s="136"/>
      <c r="D59" s="9" t="s">
        <v>11</v>
      </c>
      <c r="E59" s="9" t="s">
        <v>22</v>
      </c>
      <c r="F59" s="9" t="s">
        <v>29</v>
      </c>
      <c r="G59" s="9" t="s">
        <v>3</v>
      </c>
      <c r="H59" s="11">
        <v>28.5</v>
      </c>
    </row>
    <row r="60" spans="1:8" ht="26.25" customHeight="1" outlineLevel="1" thickBot="1" x14ac:dyDescent="0.3">
      <c r="A60" s="118"/>
      <c r="B60" s="100"/>
      <c r="C60" s="150"/>
      <c r="D60" s="19" t="s">
        <v>30</v>
      </c>
      <c r="E60" s="19" t="s">
        <v>22</v>
      </c>
      <c r="F60" s="19" t="s">
        <v>29</v>
      </c>
      <c r="G60" s="19" t="s">
        <v>3</v>
      </c>
      <c r="H60" s="20">
        <v>10</v>
      </c>
    </row>
    <row r="61" spans="1:8" ht="21" customHeight="1" x14ac:dyDescent="0.25">
      <c r="A61" s="101">
        <v>12</v>
      </c>
      <c r="B61" s="93" t="s">
        <v>90</v>
      </c>
      <c r="C61" s="31" t="s">
        <v>51</v>
      </c>
      <c r="D61" s="96"/>
      <c r="E61" s="96"/>
      <c r="F61" s="96"/>
      <c r="G61" s="96"/>
      <c r="H61" s="16">
        <f>H62+H63+H64</f>
        <v>2873.7</v>
      </c>
    </row>
    <row r="62" spans="1:8" ht="21" customHeight="1" x14ac:dyDescent="0.25">
      <c r="A62" s="102"/>
      <c r="B62" s="94"/>
      <c r="C62" s="135" t="s">
        <v>56</v>
      </c>
      <c r="D62" s="9" t="s">
        <v>23</v>
      </c>
      <c r="E62" s="9" t="s">
        <v>22</v>
      </c>
      <c r="F62" s="9" t="s">
        <v>31</v>
      </c>
      <c r="G62" s="9" t="s">
        <v>12</v>
      </c>
      <c r="H62" s="11">
        <v>832</v>
      </c>
    </row>
    <row r="63" spans="1:8" ht="21" customHeight="1" x14ac:dyDescent="0.25">
      <c r="A63" s="102"/>
      <c r="B63" s="94"/>
      <c r="C63" s="136"/>
      <c r="D63" s="9" t="s">
        <v>25</v>
      </c>
      <c r="E63" s="9" t="s">
        <v>22</v>
      </c>
      <c r="F63" s="9" t="s">
        <v>31</v>
      </c>
      <c r="G63" s="9" t="s">
        <v>12</v>
      </c>
      <c r="H63" s="11">
        <v>1810.7</v>
      </c>
    </row>
    <row r="64" spans="1:8" ht="21" customHeight="1" outlineLevel="1" thickBot="1" x14ac:dyDescent="0.3">
      <c r="A64" s="103"/>
      <c r="B64" s="95"/>
      <c r="C64" s="150"/>
      <c r="D64" s="29" t="s">
        <v>2</v>
      </c>
      <c r="E64" s="29" t="s">
        <v>22</v>
      </c>
      <c r="F64" s="29" t="s">
        <v>31</v>
      </c>
      <c r="G64" s="29" t="s">
        <v>4</v>
      </c>
      <c r="H64" s="30">
        <v>231</v>
      </c>
    </row>
    <row r="65" spans="1:8" ht="22.5" customHeight="1" x14ac:dyDescent="0.25">
      <c r="A65" s="111">
        <v>13</v>
      </c>
      <c r="B65" s="107" t="s">
        <v>91</v>
      </c>
      <c r="C65" s="66" t="s">
        <v>51</v>
      </c>
      <c r="D65" s="115"/>
      <c r="E65" s="115"/>
      <c r="F65" s="115"/>
      <c r="G65" s="115"/>
      <c r="H65" s="22">
        <f>H66+H67+H68</f>
        <v>5133.8</v>
      </c>
    </row>
    <row r="66" spans="1:8" ht="22.5" customHeight="1" outlineLevel="1" x14ac:dyDescent="0.25">
      <c r="A66" s="112"/>
      <c r="B66" s="108"/>
      <c r="C66" s="153" t="s">
        <v>56</v>
      </c>
      <c r="D66" s="67" t="s">
        <v>27</v>
      </c>
      <c r="E66" s="67" t="s">
        <v>22</v>
      </c>
      <c r="F66" s="67" t="s">
        <v>32</v>
      </c>
      <c r="G66" s="67" t="s">
        <v>12</v>
      </c>
      <c r="H66" s="68">
        <v>1714.5</v>
      </c>
    </row>
    <row r="67" spans="1:8" ht="22.5" customHeight="1" outlineLevel="1" x14ac:dyDescent="0.25">
      <c r="A67" s="113"/>
      <c r="B67" s="109"/>
      <c r="C67" s="154"/>
      <c r="D67" s="79" t="s">
        <v>27</v>
      </c>
      <c r="E67" s="79" t="s">
        <v>22</v>
      </c>
      <c r="F67" s="79" t="s">
        <v>32</v>
      </c>
      <c r="G67" s="79" t="s">
        <v>3</v>
      </c>
      <c r="H67" s="80">
        <v>3369.3</v>
      </c>
    </row>
    <row r="68" spans="1:8" ht="22.5" customHeight="1" outlineLevel="1" thickBot="1" x14ac:dyDescent="0.3">
      <c r="A68" s="114"/>
      <c r="B68" s="110"/>
      <c r="C68" s="155"/>
      <c r="D68" s="86" t="s">
        <v>125</v>
      </c>
      <c r="E68" s="86" t="s">
        <v>22</v>
      </c>
      <c r="F68" s="86" t="s">
        <v>126</v>
      </c>
      <c r="G68" s="86" t="s">
        <v>3</v>
      </c>
      <c r="H68" s="87">
        <v>50</v>
      </c>
    </row>
    <row r="69" spans="1:8" ht="42" customHeight="1" outlineLevel="1" x14ac:dyDescent="0.25">
      <c r="A69" s="116">
        <v>14</v>
      </c>
      <c r="B69" s="94" t="s">
        <v>94</v>
      </c>
      <c r="C69" s="32" t="s">
        <v>51</v>
      </c>
      <c r="D69" s="92"/>
      <c r="E69" s="92"/>
      <c r="F69" s="92"/>
      <c r="G69" s="92"/>
      <c r="H69" s="81">
        <f>H70+H71</f>
        <v>6583</v>
      </c>
    </row>
    <row r="70" spans="1:8" ht="42" customHeight="1" outlineLevel="1" x14ac:dyDescent="0.25">
      <c r="A70" s="117"/>
      <c r="B70" s="98"/>
      <c r="C70" s="10" t="s">
        <v>56</v>
      </c>
      <c r="D70" s="9" t="s">
        <v>25</v>
      </c>
      <c r="E70" s="9" t="s">
        <v>1</v>
      </c>
      <c r="F70" s="9" t="s">
        <v>96</v>
      </c>
      <c r="G70" s="9" t="s">
        <v>24</v>
      </c>
      <c r="H70" s="68">
        <v>3946</v>
      </c>
    </row>
    <row r="71" spans="1:8" ht="91.5" customHeight="1" outlineLevel="1" thickBot="1" x14ac:dyDescent="0.3">
      <c r="A71" s="103"/>
      <c r="B71" s="55" t="s">
        <v>95</v>
      </c>
      <c r="C71" s="57" t="s">
        <v>56</v>
      </c>
      <c r="D71" s="17" t="s">
        <v>25</v>
      </c>
      <c r="E71" s="17" t="s">
        <v>22</v>
      </c>
      <c r="F71" s="17" t="s">
        <v>97</v>
      </c>
      <c r="G71" s="17" t="s">
        <v>3</v>
      </c>
      <c r="H71" s="27">
        <v>2637</v>
      </c>
    </row>
    <row r="72" spans="1:8" ht="18.75" customHeight="1" x14ac:dyDescent="0.25">
      <c r="A72" s="101">
        <v>15</v>
      </c>
      <c r="B72" s="93" t="s">
        <v>100</v>
      </c>
      <c r="C72" s="31" t="s">
        <v>51</v>
      </c>
      <c r="D72" s="96"/>
      <c r="E72" s="96"/>
      <c r="F72" s="96"/>
      <c r="G72" s="96"/>
      <c r="H72" s="16">
        <f>H73+H74+H75+H76</f>
        <v>5545.2</v>
      </c>
    </row>
    <row r="73" spans="1:8" ht="23.25" customHeight="1" x14ac:dyDescent="0.25">
      <c r="A73" s="116"/>
      <c r="B73" s="98"/>
      <c r="C73" s="119" t="s">
        <v>67</v>
      </c>
      <c r="D73" s="9" t="s">
        <v>34</v>
      </c>
      <c r="E73" s="9" t="s">
        <v>10</v>
      </c>
      <c r="F73" s="9" t="s">
        <v>33</v>
      </c>
      <c r="G73" s="9" t="s">
        <v>3</v>
      </c>
      <c r="H73" s="11">
        <v>1980</v>
      </c>
    </row>
    <row r="74" spans="1:8" ht="24.75" customHeight="1" outlineLevel="1" x14ac:dyDescent="0.25">
      <c r="A74" s="117"/>
      <c r="B74" s="99"/>
      <c r="C74" s="120"/>
      <c r="D74" s="9" t="s">
        <v>34</v>
      </c>
      <c r="E74" s="9" t="s">
        <v>10</v>
      </c>
      <c r="F74" s="9" t="s">
        <v>33</v>
      </c>
      <c r="G74" s="9" t="s">
        <v>5</v>
      </c>
      <c r="H74" s="11">
        <v>520</v>
      </c>
    </row>
    <row r="75" spans="1:8" ht="26.25" customHeight="1" outlineLevel="1" x14ac:dyDescent="0.25">
      <c r="A75" s="118"/>
      <c r="B75" s="56" t="s">
        <v>101</v>
      </c>
      <c r="C75" s="119" t="s">
        <v>67</v>
      </c>
      <c r="D75" s="9" t="s">
        <v>34</v>
      </c>
      <c r="E75" s="9" t="s">
        <v>10</v>
      </c>
      <c r="F75" s="9" t="s">
        <v>35</v>
      </c>
      <c r="G75" s="9" t="s">
        <v>3</v>
      </c>
      <c r="H75" s="11">
        <v>3003</v>
      </c>
    </row>
    <row r="76" spans="1:8" ht="60.75" customHeight="1" outlineLevel="1" thickBot="1" x14ac:dyDescent="0.3">
      <c r="A76" s="103"/>
      <c r="B76" s="51" t="s">
        <v>92</v>
      </c>
      <c r="C76" s="156"/>
      <c r="D76" s="52" t="s">
        <v>34</v>
      </c>
      <c r="E76" s="52" t="s">
        <v>10</v>
      </c>
      <c r="F76" s="52" t="s">
        <v>93</v>
      </c>
      <c r="G76" s="52" t="s">
        <v>3</v>
      </c>
      <c r="H76" s="30">
        <v>42.2</v>
      </c>
    </row>
    <row r="77" spans="1:8" ht="22.5" customHeight="1" x14ac:dyDescent="0.25">
      <c r="A77" s="101">
        <v>16</v>
      </c>
      <c r="B77" s="138" t="s">
        <v>102</v>
      </c>
      <c r="C77" s="31" t="s">
        <v>51</v>
      </c>
      <c r="D77" s="96"/>
      <c r="E77" s="96"/>
      <c r="F77" s="96"/>
      <c r="G77" s="96"/>
      <c r="H77" s="16">
        <f>H78+H79+H80+H81+H82</f>
        <v>108238.9</v>
      </c>
    </row>
    <row r="78" spans="1:8" ht="22.5" customHeight="1" outlineLevel="1" x14ac:dyDescent="0.25">
      <c r="A78" s="117"/>
      <c r="B78" s="94"/>
      <c r="C78" s="135" t="s">
        <v>57</v>
      </c>
      <c r="D78" s="9" t="s">
        <v>37</v>
      </c>
      <c r="E78" s="9" t="s">
        <v>10</v>
      </c>
      <c r="F78" s="9" t="s">
        <v>36</v>
      </c>
      <c r="G78" s="9" t="s">
        <v>12</v>
      </c>
      <c r="H78" s="11">
        <v>150</v>
      </c>
    </row>
    <row r="79" spans="1:8" ht="22.5" customHeight="1" outlineLevel="1" x14ac:dyDescent="0.25">
      <c r="A79" s="117"/>
      <c r="B79" s="94"/>
      <c r="C79" s="136"/>
      <c r="D79" s="9" t="s">
        <v>37</v>
      </c>
      <c r="E79" s="9" t="s">
        <v>10</v>
      </c>
      <c r="F79" s="9" t="s">
        <v>36</v>
      </c>
      <c r="G79" s="9" t="s">
        <v>3</v>
      </c>
      <c r="H79" s="11">
        <v>9583.9</v>
      </c>
    </row>
    <row r="80" spans="1:8" ht="22.5" customHeight="1" outlineLevel="1" x14ac:dyDescent="0.25">
      <c r="A80" s="118"/>
      <c r="B80" s="94"/>
      <c r="C80" s="131" t="s">
        <v>52</v>
      </c>
      <c r="D80" s="9" t="s">
        <v>37</v>
      </c>
      <c r="E80" s="9" t="s">
        <v>1</v>
      </c>
      <c r="F80" s="9" t="s">
        <v>36</v>
      </c>
      <c r="G80" s="9" t="s">
        <v>3</v>
      </c>
      <c r="H80" s="11">
        <v>22470.9</v>
      </c>
    </row>
    <row r="81" spans="1:8" ht="22.5" customHeight="1" outlineLevel="1" x14ac:dyDescent="0.25">
      <c r="A81" s="118"/>
      <c r="B81" s="94"/>
      <c r="C81" s="140"/>
      <c r="D81" s="9" t="s">
        <v>37</v>
      </c>
      <c r="E81" s="9" t="s">
        <v>1</v>
      </c>
      <c r="F81" s="9" t="s">
        <v>36</v>
      </c>
      <c r="G81" s="9" t="s">
        <v>24</v>
      </c>
      <c r="H81" s="11">
        <v>6985.4</v>
      </c>
    </row>
    <row r="82" spans="1:8" ht="33" customHeight="1" outlineLevel="1" thickBot="1" x14ac:dyDescent="0.3">
      <c r="A82" s="103"/>
      <c r="B82" s="69" t="s">
        <v>98</v>
      </c>
      <c r="C82" s="65" t="s">
        <v>52</v>
      </c>
      <c r="D82" s="58" t="s">
        <v>37</v>
      </c>
      <c r="E82" s="58" t="s">
        <v>1</v>
      </c>
      <c r="F82" s="26" t="s">
        <v>99</v>
      </c>
      <c r="G82" s="58" t="s">
        <v>24</v>
      </c>
      <c r="H82" s="59">
        <v>69048.7</v>
      </c>
    </row>
    <row r="83" spans="1:8" ht="24" customHeight="1" x14ac:dyDescent="0.25">
      <c r="A83" s="101">
        <v>17</v>
      </c>
      <c r="B83" s="138" t="s">
        <v>103</v>
      </c>
      <c r="C83" s="31" t="s">
        <v>51</v>
      </c>
      <c r="D83" s="96"/>
      <c r="E83" s="96"/>
      <c r="F83" s="96"/>
      <c r="G83" s="96"/>
      <c r="H83" s="16">
        <f>H84+H85+H86</f>
        <v>1251.0999999999999</v>
      </c>
    </row>
    <row r="84" spans="1:8" ht="48.75" customHeight="1" outlineLevel="1" x14ac:dyDescent="0.25">
      <c r="A84" s="117"/>
      <c r="B84" s="94"/>
      <c r="C84" s="72" t="s">
        <v>67</v>
      </c>
      <c r="D84" s="9" t="s">
        <v>34</v>
      </c>
      <c r="E84" s="9" t="s">
        <v>10</v>
      </c>
      <c r="F84" s="9" t="s">
        <v>38</v>
      </c>
      <c r="G84" s="9" t="s">
        <v>3</v>
      </c>
      <c r="H84" s="11">
        <v>650</v>
      </c>
    </row>
    <row r="85" spans="1:8" ht="20.25" customHeight="1" outlineLevel="1" x14ac:dyDescent="0.25">
      <c r="A85" s="117"/>
      <c r="B85" s="94"/>
      <c r="C85" s="135" t="s">
        <v>56</v>
      </c>
      <c r="D85" s="9" t="s">
        <v>23</v>
      </c>
      <c r="E85" s="9" t="s">
        <v>22</v>
      </c>
      <c r="F85" s="9" t="s">
        <v>38</v>
      </c>
      <c r="G85" s="9" t="s">
        <v>3</v>
      </c>
      <c r="H85" s="11">
        <v>589.5</v>
      </c>
    </row>
    <row r="86" spans="1:8" ht="20.25" customHeight="1" outlineLevel="1" thickBot="1" x14ac:dyDescent="0.35">
      <c r="A86" s="103"/>
      <c r="B86" s="139"/>
      <c r="C86" s="142"/>
      <c r="D86" s="77">
        <v>702</v>
      </c>
      <c r="E86" s="77">
        <v>907</v>
      </c>
      <c r="F86" s="77">
        <v>7955000000</v>
      </c>
      <c r="G86" s="77">
        <v>200</v>
      </c>
      <c r="H86" s="78">
        <v>11.6</v>
      </c>
    </row>
    <row r="87" spans="1:8" ht="24" customHeight="1" x14ac:dyDescent="0.25">
      <c r="A87" s="102">
        <v>18</v>
      </c>
      <c r="B87" s="94" t="s">
        <v>104</v>
      </c>
      <c r="C87" s="32" t="s">
        <v>51</v>
      </c>
      <c r="D87" s="92"/>
      <c r="E87" s="92"/>
      <c r="F87" s="92"/>
      <c r="G87" s="92"/>
      <c r="H87" s="15">
        <f>H88+H89+H90</f>
        <v>2957.5</v>
      </c>
    </row>
    <row r="88" spans="1:8" ht="24" customHeight="1" outlineLevel="1" x14ac:dyDescent="0.25">
      <c r="A88" s="102"/>
      <c r="B88" s="159"/>
      <c r="C88" s="62" t="s">
        <v>56</v>
      </c>
      <c r="D88" s="9" t="s">
        <v>27</v>
      </c>
      <c r="E88" s="9" t="s">
        <v>22</v>
      </c>
      <c r="F88" s="9" t="s">
        <v>39</v>
      </c>
      <c r="G88" s="9" t="s">
        <v>3</v>
      </c>
      <c r="H88" s="11">
        <v>190</v>
      </c>
    </row>
    <row r="89" spans="1:8" ht="24" customHeight="1" outlineLevel="1" x14ac:dyDescent="0.25">
      <c r="A89" s="102"/>
      <c r="B89" s="159"/>
      <c r="C89" s="35" t="s">
        <v>52</v>
      </c>
      <c r="D89" s="61" t="s">
        <v>18</v>
      </c>
      <c r="E89" s="61" t="s">
        <v>1</v>
      </c>
      <c r="F89" s="61" t="s">
        <v>39</v>
      </c>
      <c r="G89" s="61" t="s">
        <v>3</v>
      </c>
      <c r="H89" s="20">
        <v>787.5</v>
      </c>
    </row>
    <row r="90" spans="1:8" ht="65.25" customHeight="1" outlineLevel="1" thickBot="1" x14ac:dyDescent="0.3">
      <c r="A90" s="141"/>
      <c r="B90" s="70" t="s">
        <v>117</v>
      </c>
      <c r="C90" s="62" t="s">
        <v>56</v>
      </c>
      <c r="D90" s="17" t="s">
        <v>25</v>
      </c>
      <c r="E90" s="17" t="s">
        <v>22</v>
      </c>
      <c r="F90" s="17" t="s">
        <v>116</v>
      </c>
      <c r="G90" s="17" t="s">
        <v>3</v>
      </c>
      <c r="H90" s="18">
        <v>1980</v>
      </c>
    </row>
    <row r="91" spans="1:8" ht="24" customHeight="1" x14ac:dyDescent="0.25">
      <c r="A91" s="101">
        <v>19</v>
      </c>
      <c r="B91" s="93" t="s">
        <v>105</v>
      </c>
      <c r="C91" s="31" t="s">
        <v>51</v>
      </c>
      <c r="D91" s="96"/>
      <c r="E91" s="96"/>
      <c r="F91" s="96"/>
      <c r="G91" s="96"/>
      <c r="H91" s="16">
        <f>H92+H93+H94+H95+H96+H97</f>
        <v>1795.3</v>
      </c>
    </row>
    <row r="92" spans="1:8" ht="24" customHeight="1" x14ac:dyDescent="0.25">
      <c r="A92" s="116"/>
      <c r="B92" s="98"/>
      <c r="C92" s="48" t="s">
        <v>73</v>
      </c>
      <c r="D92" s="47" t="s">
        <v>30</v>
      </c>
      <c r="E92" s="47" t="s">
        <v>10</v>
      </c>
      <c r="F92" s="9" t="s">
        <v>40</v>
      </c>
      <c r="G92" s="9" t="s">
        <v>3</v>
      </c>
      <c r="H92" s="37">
        <v>51</v>
      </c>
    </row>
    <row r="93" spans="1:8" ht="24" customHeight="1" x14ac:dyDescent="0.25">
      <c r="A93" s="116"/>
      <c r="B93" s="98"/>
      <c r="C93" s="119" t="s">
        <v>67</v>
      </c>
      <c r="D93" s="9" t="s">
        <v>34</v>
      </c>
      <c r="E93" s="9" t="s">
        <v>10</v>
      </c>
      <c r="F93" s="9" t="s">
        <v>40</v>
      </c>
      <c r="G93" s="9" t="s">
        <v>3</v>
      </c>
      <c r="H93" s="11">
        <v>99</v>
      </c>
    </row>
    <row r="94" spans="1:8" ht="24" customHeight="1" outlineLevel="1" x14ac:dyDescent="0.25">
      <c r="A94" s="117"/>
      <c r="B94" s="99"/>
      <c r="C94" s="120"/>
      <c r="D94" s="9" t="s">
        <v>34</v>
      </c>
      <c r="E94" s="9" t="s">
        <v>10</v>
      </c>
      <c r="F94" s="9" t="s">
        <v>40</v>
      </c>
      <c r="G94" s="9" t="s">
        <v>5</v>
      </c>
      <c r="H94" s="11">
        <v>40</v>
      </c>
    </row>
    <row r="95" spans="1:8" ht="24" customHeight="1" outlineLevel="1" x14ac:dyDescent="0.25">
      <c r="A95" s="117"/>
      <c r="B95" s="99"/>
      <c r="C95" s="135" t="s">
        <v>56</v>
      </c>
      <c r="D95" s="9" t="s">
        <v>23</v>
      </c>
      <c r="E95" s="9" t="s">
        <v>22</v>
      </c>
      <c r="F95" s="9" t="s">
        <v>40</v>
      </c>
      <c r="G95" s="9" t="s">
        <v>3</v>
      </c>
      <c r="H95" s="11">
        <v>708.9</v>
      </c>
    </row>
    <row r="96" spans="1:8" ht="24" customHeight="1" outlineLevel="1" x14ac:dyDescent="0.25">
      <c r="A96" s="117"/>
      <c r="B96" s="99"/>
      <c r="C96" s="137"/>
      <c r="D96" s="9" t="s">
        <v>25</v>
      </c>
      <c r="E96" s="9" t="s">
        <v>22</v>
      </c>
      <c r="F96" s="9" t="s">
        <v>40</v>
      </c>
      <c r="G96" s="9" t="s">
        <v>3</v>
      </c>
      <c r="H96" s="11">
        <v>881.4</v>
      </c>
    </row>
    <row r="97" spans="1:8" ht="24" customHeight="1" outlineLevel="1" thickBot="1" x14ac:dyDescent="0.3">
      <c r="A97" s="103"/>
      <c r="B97" s="95"/>
      <c r="C97" s="33" t="s">
        <v>52</v>
      </c>
      <c r="D97" s="17" t="s">
        <v>41</v>
      </c>
      <c r="E97" s="17" t="s">
        <v>1</v>
      </c>
      <c r="F97" s="17" t="s">
        <v>40</v>
      </c>
      <c r="G97" s="17" t="s">
        <v>3</v>
      </c>
      <c r="H97" s="18">
        <v>15</v>
      </c>
    </row>
    <row r="98" spans="1:8" ht="24.75" customHeight="1" x14ac:dyDescent="0.25">
      <c r="A98" s="143">
        <v>20</v>
      </c>
      <c r="B98" s="90" t="s">
        <v>106</v>
      </c>
      <c r="C98" s="31" t="s">
        <v>51</v>
      </c>
      <c r="D98" s="96"/>
      <c r="E98" s="96"/>
      <c r="F98" s="96"/>
      <c r="G98" s="96"/>
      <c r="H98" s="16">
        <f>H99+H100+H101+H102+H103+H104</f>
        <v>59798.100000000006</v>
      </c>
    </row>
    <row r="99" spans="1:8" ht="21" customHeight="1" outlineLevel="1" x14ac:dyDescent="0.25">
      <c r="A99" s="102"/>
      <c r="B99" s="91"/>
      <c r="C99" s="10" t="s">
        <v>57</v>
      </c>
      <c r="D99" s="9" t="s">
        <v>37</v>
      </c>
      <c r="E99" s="9" t="s">
        <v>10</v>
      </c>
      <c r="F99" s="9" t="s">
        <v>42</v>
      </c>
      <c r="G99" s="9" t="s">
        <v>3</v>
      </c>
      <c r="H99" s="11">
        <v>210</v>
      </c>
    </row>
    <row r="100" spans="1:8" ht="21" customHeight="1" outlineLevel="1" x14ac:dyDescent="0.25">
      <c r="A100" s="102"/>
      <c r="B100" s="91"/>
      <c r="C100" s="135" t="s">
        <v>56</v>
      </c>
      <c r="D100" s="9" t="s">
        <v>23</v>
      </c>
      <c r="E100" s="9" t="s">
        <v>22</v>
      </c>
      <c r="F100" s="9" t="s">
        <v>42</v>
      </c>
      <c r="G100" s="9" t="s">
        <v>3</v>
      </c>
      <c r="H100" s="11">
        <v>19015</v>
      </c>
    </row>
    <row r="101" spans="1:8" ht="21" customHeight="1" outlineLevel="1" x14ac:dyDescent="0.25">
      <c r="A101" s="102"/>
      <c r="B101" s="91"/>
      <c r="C101" s="136"/>
      <c r="D101" s="9" t="s">
        <v>25</v>
      </c>
      <c r="E101" s="9" t="s">
        <v>22</v>
      </c>
      <c r="F101" s="9" t="s">
        <v>42</v>
      </c>
      <c r="G101" s="9" t="s">
        <v>3</v>
      </c>
      <c r="H101" s="11">
        <v>9303.7000000000007</v>
      </c>
    </row>
    <row r="102" spans="1:8" ht="21" customHeight="1" outlineLevel="1" x14ac:dyDescent="0.25">
      <c r="A102" s="102"/>
      <c r="B102" s="91"/>
      <c r="C102" s="137"/>
      <c r="D102" s="9" t="s">
        <v>30</v>
      </c>
      <c r="E102" s="9" t="s">
        <v>22</v>
      </c>
      <c r="F102" s="9" t="s">
        <v>42</v>
      </c>
      <c r="G102" s="9" t="s">
        <v>3</v>
      </c>
      <c r="H102" s="11">
        <v>1414.6</v>
      </c>
    </row>
    <row r="103" spans="1:8" ht="21" customHeight="1" outlineLevel="1" x14ac:dyDescent="0.25">
      <c r="A103" s="102"/>
      <c r="B103" s="91"/>
      <c r="C103" s="89" t="s">
        <v>80</v>
      </c>
      <c r="D103" s="88" t="s">
        <v>123</v>
      </c>
      <c r="E103" s="88" t="s">
        <v>17</v>
      </c>
      <c r="F103" s="88" t="s">
        <v>124</v>
      </c>
      <c r="G103" s="88" t="s">
        <v>3</v>
      </c>
      <c r="H103" s="37">
        <v>5313.1</v>
      </c>
    </row>
    <row r="104" spans="1:8" ht="180" customHeight="1" outlineLevel="1" thickBot="1" x14ac:dyDescent="0.3">
      <c r="A104" s="141"/>
      <c r="B104" s="85" t="s">
        <v>131</v>
      </c>
      <c r="C104" s="84" t="s">
        <v>80</v>
      </c>
      <c r="D104" s="83" t="s">
        <v>123</v>
      </c>
      <c r="E104" s="83" t="s">
        <v>17</v>
      </c>
      <c r="F104" s="83" t="s">
        <v>132</v>
      </c>
      <c r="G104" s="83" t="s">
        <v>3</v>
      </c>
      <c r="H104" s="37">
        <v>24541.7</v>
      </c>
    </row>
    <row r="105" spans="1:8" ht="29.25" customHeight="1" outlineLevel="1" x14ac:dyDescent="0.25">
      <c r="A105" s="143">
        <v>21</v>
      </c>
      <c r="B105" s="138" t="s">
        <v>107</v>
      </c>
      <c r="C105" s="31" t="s">
        <v>51</v>
      </c>
      <c r="D105" s="96"/>
      <c r="E105" s="96"/>
      <c r="F105" s="96"/>
      <c r="G105" s="96"/>
      <c r="H105" s="16">
        <f>H106+H107</f>
        <v>3613.2</v>
      </c>
    </row>
    <row r="106" spans="1:8" ht="21.75" customHeight="1" outlineLevel="1" x14ac:dyDescent="0.25">
      <c r="A106" s="102"/>
      <c r="B106" s="94"/>
      <c r="C106" s="35" t="s">
        <v>60</v>
      </c>
      <c r="D106" s="9" t="s">
        <v>61</v>
      </c>
      <c r="E106" s="9" t="s">
        <v>17</v>
      </c>
      <c r="F106" s="9" t="s">
        <v>62</v>
      </c>
      <c r="G106" s="9" t="s">
        <v>3</v>
      </c>
      <c r="H106" s="11">
        <v>533.20000000000005</v>
      </c>
    </row>
    <row r="107" spans="1:8" ht="21.75" customHeight="1" outlineLevel="1" thickBot="1" x14ac:dyDescent="0.3">
      <c r="A107" s="102"/>
      <c r="B107" s="94"/>
      <c r="C107" s="33" t="s">
        <v>52</v>
      </c>
      <c r="D107" s="19" t="s">
        <v>61</v>
      </c>
      <c r="E107" s="19" t="s">
        <v>1</v>
      </c>
      <c r="F107" s="19" t="s">
        <v>62</v>
      </c>
      <c r="G107" s="19" t="s">
        <v>3</v>
      </c>
      <c r="H107" s="20">
        <v>3080</v>
      </c>
    </row>
    <row r="108" spans="1:8" ht="28.5" customHeight="1" outlineLevel="1" x14ac:dyDescent="0.25">
      <c r="A108" s="144">
        <v>22</v>
      </c>
      <c r="B108" s="138" t="s">
        <v>108</v>
      </c>
      <c r="C108" s="31" t="s">
        <v>51</v>
      </c>
      <c r="D108" s="38"/>
      <c r="E108" s="39"/>
      <c r="F108" s="39"/>
      <c r="G108" s="40"/>
      <c r="H108" s="16">
        <f>H109</f>
        <v>1992.6999999999998</v>
      </c>
    </row>
    <row r="109" spans="1:8" ht="37.5" customHeight="1" outlineLevel="1" x14ac:dyDescent="0.25">
      <c r="A109" s="145"/>
      <c r="B109" s="98"/>
      <c r="C109" s="131" t="s">
        <v>67</v>
      </c>
      <c r="D109" s="42" t="s">
        <v>11</v>
      </c>
      <c r="E109" s="42" t="s">
        <v>10</v>
      </c>
      <c r="F109" s="42" t="s">
        <v>66</v>
      </c>
      <c r="G109" s="41"/>
      <c r="H109" s="15">
        <f>H110+H112+H113+H111</f>
        <v>1992.6999999999998</v>
      </c>
    </row>
    <row r="110" spans="1:8" ht="32.25" customHeight="1" outlineLevel="1" x14ac:dyDescent="0.25">
      <c r="A110" s="145"/>
      <c r="B110" s="71" t="s">
        <v>63</v>
      </c>
      <c r="C110" s="147"/>
      <c r="D110" s="36" t="s">
        <v>11</v>
      </c>
      <c r="E110" s="36" t="s">
        <v>10</v>
      </c>
      <c r="F110" s="36" t="s">
        <v>65</v>
      </c>
      <c r="G110" s="9" t="s">
        <v>3</v>
      </c>
      <c r="H110" s="25">
        <v>928.3</v>
      </c>
    </row>
    <row r="111" spans="1:8" ht="32.25" customHeight="1" outlineLevel="1" x14ac:dyDescent="0.25">
      <c r="A111" s="145"/>
      <c r="B111" s="71" t="s">
        <v>134</v>
      </c>
      <c r="C111" s="147"/>
      <c r="D111" s="83" t="s">
        <v>11</v>
      </c>
      <c r="E111" s="83" t="s">
        <v>10</v>
      </c>
      <c r="F111" s="83" t="s">
        <v>133</v>
      </c>
      <c r="G111" s="9" t="s">
        <v>3</v>
      </c>
      <c r="H111" s="11">
        <v>304.39999999999998</v>
      </c>
    </row>
    <row r="112" spans="1:8" ht="40.5" customHeight="1" outlineLevel="1" x14ac:dyDescent="0.25">
      <c r="A112" s="145"/>
      <c r="B112" s="71" t="s">
        <v>64</v>
      </c>
      <c r="C112" s="147"/>
      <c r="D112" s="36" t="s">
        <v>11</v>
      </c>
      <c r="E112" s="36" t="s">
        <v>10</v>
      </c>
      <c r="F112" s="46" t="s">
        <v>68</v>
      </c>
      <c r="G112" s="9" t="s">
        <v>3</v>
      </c>
      <c r="H112" s="11">
        <v>545</v>
      </c>
    </row>
    <row r="113" spans="1:9" ht="70.5" customHeight="1" outlineLevel="1" thickBot="1" x14ac:dyDescent="0.3">
      <c r="A113" s="146"/>
      <c r="B113" s="71" t="s">
        <v>112</v>
      </c>
      <c r="C113" s="142"/>
      <c r="D113" s="29" t="s">
        <v>11</v>
      </c>
      <c r="E113" s="29" t="s">
        <v>10</v>
      </c>
      <c r="F113" s="29" t="s">
        <v>69</v>
      </c>
      <c r="G113" s="17" t="s">
        <v>3</v>
      </c>
      <c r="H113" s="18">
        <v>215</v>
      </c>
    </row>
    <row r="114" spans="1:9" ht="16.2" thickBot="1" x14ac:dyDescent="0.35">
      <c r="A114" s="157" t="s">
        <v>58</v>
      </c>
      <c r="B114" s="158"/>
      <c r="C114" s="43"/>
      <c r="D114" s="44"/>
      <c r="E114" s="44"/>
      <c r="F114" s="44"/>
      <c r="G114" s="44"/>
      <c r="H114" s="45">
        <f>H108+H105+H98+H91+H87+H83+H77+H72+H69+H65+H61+H55+H50+H45+H43+H40+H35+H32+H29+H26+H23+H20</f>
        <v>259462.39999999999</v>
      </c>
      <c r="I114" s="75" t="s">
        <v>136</v>
      </c>
    </row>
  </sheetData>
  <mergeCells count="98">
    <mergeCell ref="G1:H1"/>
    <mergeCell ref="C2:H2"/>
    <mergeCell ref="C3:H3"/>
    <mergeCell ref="C4:H4"/>
    <mergeCell ref="C5:H5"/>
    <mergeCell ref="A114:B114"/>
    <mergeCell ref="A91:A97"/>
    <mergeCell ref="B87:B89"/>
    <mergeCell ref="C6:H6"/>
    <mergeCell ref="C7:H7"/>
    <mergeCell ref="C21:C22"/>
    <mergeCell ref="C48:C49"/>
    <mergeCell ref="F10:H10"/>
    <mergeCell ref="D43:G43"/>
    <mergeCell ref="A55:A60"/>
    <mergeCell ref="B40:B41"/>
    <mergeCell ref="A40:A42"/>
    <mergeCell ref="A61:A64"/>
    <mergeCell ref="A45:A49"/>
    <mergeCell ref="A50:A54"/>
    <mergeCell ref="D40:G40"/>
    <mergeCell ref="B43:B44"/>
    <mergeCell ref="C66:C68"/>
    <mergeCell ref="C75:C76"/>
    <mergeCell ref="A69:A71"/>
    <mergeCell ref="A108:A113"/>
    <mergeCell ref="B108:B109"/>
    <mergeCell ref="C109:C113"/>
    <mergeCell ref="B32:B34"/>
    <mergeCell ref="B26:B28"/>
    <mergeCell ref="A43:A44"/>
    <mergeCell ref="C56:C60"/>
    <mergeCell ref="C62:C64"/>
    <mergeCell ref="B45:B47"/>
    <mergeCell ref="B50:B52"/>
    <mergeCell ref="C46:C47"/>
    <mergeCell ref="C51:C52"/>
    <mergeCell ref="A83:A86"/>
    <mergeCell ref="A87:A90"/>
    <mergeCell ref="C85:C86"/>
    <mergeCell ref="A98:A104"/>
    <mergeCell ref="D105:G105"/>
    <mergeCell ref="A105:A107"/>
    <mergeCell ref="B105:B107"/>
    <mergeCell ref="D98:G98"/>
    <mergeCell ref="A77:A82"/>
    <mergeCell ref="D77:G77"/>
    <mergeCell ref="B83:B86"/>
    <mergeCell ref="D83:G83"/>
    <mergeCell ref="B77:B81"/>
    <mergeCell ref="C78:C79"/>
    <mergeCell ref="C80:C81"/>
    <mergeCell ref="B23:B25"/>
    <mergeCell ref="B35:B37"/>
    <mergeCell ref="A35:A39"/>
    <mergeCell ref="D35:G35"/>
    <mergeCell ref="C36:C37"/>
    <mergeCell ref="A23:A25"/>
    <mergeCell ref="D23:G23"/>
    <mergeCell ref="A29:A31"/>
    <mergeCell ref="D29:G29"/>
    <mergeCell ref="B29:B31"/>
    <mergeCell ref="D32:G32"/>
    <mergeCell ref="A26:A28"/>
    <mergeCell ref="D26:G26"/>
    <mergeCell ref="C27:C28"/>
    <mergeCell ref="B38:B39"/>
    <mergeCell ref="A32:A34"/>
    <mergeCell ref="A65:A68"/>
    <mergeCell ref="D65:G65"/>
    <mergeCell ref="D72:G72"/>
    <mergeCell ref="B72:B74"/>
    <mergeCell ref="A72:A76"/>
    <mergeCell ref="C73:C74"/>
    <mergeCell ref="D69:G69"/>
    <mergeCell ref="B69:B70"/>
    <mergeCell ref="B20:B22"/>
    <mergeCell ref="D20:G20"/>
    <mergeCell ref="A20:A22"/>
    <mergeCell ref="A16:H16"/>
    <mergeCell ref="C11:H11"/>
    <mergeCell ref="C12:H12"/>
    <mergeCell ref="C13:H13"/>
    <mergeCell ref="C14:H14"/>
    <mergeCell ref="B98:B103"/>
    <mergeCell ref="D55:G55"/>
    <mergeCell ref="B61:B64"/>
    <mergeCell ref="D61:G61"/>
    <mergeCell ref="D45:G45"/>
    <mergeCell ref="D50:G50"/>
    <mergeCell ref="B55:B60"/>
    <mergeCell ref="B65:B68"/>
    <mergeCell ref="C100:C102"/>
    <mergeCell ref="D87:G87"/>
    <mergeCell ref="B91:B97"/>
    <mergeCell ref="D91:G91"/>
    <mergeCell ref="C93:C94"/>
    <mergeCell ref="C95:C96"/>
  </mergeCells>
  <pageMargins left="0.74803149606299213" right="0" top="0.19685039370078741" bottom="0.19685039370078741" header="0.51181102362204722" footer="0.51181102362204722"/>
  <pageSetup paperSize="9" scale="64" fitToHeight="3" orientation="portrait" r:id="rId1"/>
  <headerFooter alignWithMargins="0"/>
  <rowBreaks count="2" manualBreakCount="2">
    <brk id="44" max="8" man="1"/>
    <brk id="7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budg_5</dc:creator>
  <dc:description>POI HSSF rep:2.40.0.76</dc:description>
  <cp:lastModifiedBy>Кравчук Т.Ю.</cp:lastModifiedBy>
  <cp:lastPrinted>2020-05-28T08:09:05Z</cp:lastPrinted>
  <dcterms:created xsi:type="dcterms:W3CDTF">2016-11-23T09:27:58Z</dcterms:created>
  <dcterms:modified xsi:type="dcterms:W3CDTF">2020-06-19T08:06:17Z</dcterms:modified>
</cp:coreProperties>
</file>